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490" windowHeight="7155" tabRatio="500"/>
  </bookViews>
  <sheets>
    <sheet name="Лист1" sheetId="1" r:id="rId1"/>
    <sheet name="Лист2" sheetId="2" r:id="rId2"/>
    <sheet name="Аркуш1" sheetId="3" r:id="rId3"/>
  </sheets>
  <calcPr calcId="1257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52" i="1"/>
  <c r="C6" l="1"/>
  <c r="C53" s="1"/>
  <c r="A52" i="3" l="1"/>
</calcChain>
</file>

<file path=xl/sharedStrings.xml><?xml version="1.0" encoding="utf-8"?>
<sst xmlns="http://schemas.openxmlformats.org/spreadsheetml/2006/main" count="219" uniqueCount="132">
  <si>
    <t>№ з/п</t>
  </si>
  <si>
    <t>Заходи</t>
  </si>
  <si>
    <t>Кількіс-ний показ-ник</t>
  </si>
  <si>
    <t>Початок робіт</t>
  </si>
  <si>
    <t>Якісний показник</t>
  </si>
  <si>
    <t xml:space="preserve">Розділ 1. Будівництво, реконструкція , капітальний ремонт  вулиць та доріг комунальної власності населених пунктів Обухівської міської територіальної громади </t>
  </si>
  <si>
    <t xml:space="preserve">Розділ 2. Поточний ремонт вулиць та доріг комунальної власності населених пунктів Обухівської міської територіальної громади </t>
  </si>
  <si>
    <t>2.1</t>
  </si>
  <si>
    <t>Відновлення дорожнього покриття вулиць та забезпечення безпеки дорожнього руху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</si>
  <si>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</si>
  <si>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</si>
  <si>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</si>
  <si>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</si>
  <si>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</si>
  <si>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</si>
  <si>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</si>
  <si>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</si>
  <si>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</si>
  <si>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</si>
  <si>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</si>
  <si>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</si>
  <si>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</si>
  <si>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</si>
  <si>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</si>
  <si>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</si>
  <si>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</si>
  <si>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</si>
  <si>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</si>
  <si>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</si>
  <si>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</si>
  <si>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</si>
  <si>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</si>
  <si>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</si>
  <si>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</si>
  <si>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Секретар міської ради</t>
  </si>
  <si>
    <t>№ п/п</t>
  </si>
  <si>
    <t>Контрагент</t>
  </si>
  <si>
    <t>Договір</t>
  </si>
  <si>
    <t>№ договору/вхідний</t>
  </si>
  <si>
    <t>Дата договору</t>
  </si>
  <si>
    <t>Об'єкт</t>
  </si>
  <si>
    <t>Ціна з ПДВ</t>
  </si>
  <si>
    <t xml:space="preserve">Термін виконання робіт </t>
  </si>
  <si>
    <t>Факт виконання робіт виконання робіт</t>
  </si>
  <si>
    <t>Факт оплати</t>
  </si>
  <si>
    <t>Виконавчий комітет Обухівської МР Київської області</t>
  </si>
  <si>
    <t>Договір підряду</t>
  </si>
  <si>
    <t>383/17</t>
  </si>
  <si>
    <r>
      <rPr>
        <sz val="11"/>
        <color rgb="FF000000"/>
        <rFont val="Calibri"/>
        <family val="2"/>
        <charset val="204"/>
      </rPr>
      <t>Виготовлення проектно - кошторисної документації: "Реконструкція  внутрішньої системи тепло-, водопостачання житлового будинку по</t>
    </r>
    <r>
      <rPr>
        <b/>
        <sz val="11"/>
        <color rgb="FF000000"/>
        <rFont val="Calibri"/>
        <family val="2"/>
        <charset val="204"/>
      </rPr>
      <t xml:space="preserve"> вул. Каштанова, 22 </t>
    </r>
    <r>
      <rPr>
        <sz val="11"/>
        <color rgb="FF000000"/>
        <rFont val="Calibri"/>
        <family val="2"/>
        <charset val="204"/>
      </rPr>
      <t>в м. Обухові Київської області"</t>
    </r>
  </si>
  <si>
    <t>23.11.2017р.</t>
  </si>
  <si>
    <t>27.12.2017р.</t>
  </si>
  <si>
    <t>396/17</t>
  </si>
  <si>
    <r>
      <rPr>
        <sz val="11"/>
        <color rgb="FF000000"/>
        <rFont val="Calibri"/>
        <family val="2"/>
        <charset val="204"/>
      </rPr>
      <t>Виготовлення проектно - кошторисної документації: "Реконструкція  внутрішньої системи тепло-, водопостачання житлового будинку по</t>
    </r>
    <r>
      <rPr>
        <b/>
        <sz val="11"/>
        <color rgb="FF000000"/>
        <rFont val="Calibri"/>
        <family val="2"/>
        <charset val="204"/>
      </rPr>
      <t xml:space="preserve"> вул. Каштанова, 24 </t>
    </r>
    <r>
      <rPr>
        <sz val="11"/>
        <color rgb="FF000000"/>
        <rFont val="Calibri"/>
        <family val="2"/>
        <charset val="204"/>
      </rPr>
      <t>в м. Обухові Київської області"</t>
    </r>
  </si>
  <si>
    <t>382/17</t>
  </si>
  <si>
    <r>
      <rPr>
        <sz val="11"/>
        <color rgb="FF000000"/>
        <rFont val="Calibri"/>
        <family val="2"/>
        <charset val="204"/>
      </rPr>
      <t xml:space="preserve">Виготовлення проектно - кошторисної документації: "Реконструкція  внутрішньої системи тепло-, водопостачання житлового будинку по </t>
    </r>
    <r>
      <rPr>
        <b/>
        <sz val="11"/>
        <color rgb="FF000000"/>
        <rFont val="Calibri"/>
        <family val="2"/>
        <charset val="204"/>
      </rPr>
      <t>вул. Каштанова, 32</t>
    </r>
    <r>
      <rPr>
        <sz val="11"/>
        <color rgb="FF000000"/>
        <rFont val="Calibri"/>
        <family val="2"/>
        <charset val="204"/>
      </rPr>
      <t xml:space="preserve"> в м. Обухові Київської області"</t>
    </r>
  </si>
  <si>
    <t>Разом по роздіу 1</t>
  </si>
  <si>
    <t xml:space="preserve">Всього по програмі </t>
  </si>
  <si>
    <t xml:space="preserve">Разом по  розділу 2 </t>
  </si>
  <si>
    <t xml:space="preserve">Поточний ремонт дороги мкрн. Сосновий в м.Обухів Київської області </t>
  </si>
  <si>
    <t>1.1</t>
  </si>
  <si>
    <t>Кошторис комплексної Програми утримання та розвитку  вулиць і доріг комунальної власності населених пунктів  Обухівської міської територіальної громади Київської області на 2021-2025 роки
на 2023 рік</t>
  </si>
  <si>
    <t>квітень-травень</t>
  </si>
  <si>
    <t>Сергій КЛОЧКО</t>
  </si>
  <si>
    <t>Начальник відділу капітального будівництва</t>
  </si>
  <si>
    <t>Тетяна АНТИПОВА</t>
  </si>
  <si>
    <t>Поточний ремонт доріг Обухівської міської територіальної громади (встановлення дорожніх знаків), в т.ч. виготовлення КД</t>
  </si>
  <si>
    <t>2.28</t>
  </si>
  <si>
    <t>Поточний ремонт доріг с. Таценки, м.Обухів Київської області, в т.ч. виготовлення КД</t>
  </si>
  <si>
    <t>Поточний ремонт дороги вул.Слави в с. Гусачівка Обухівського району Київської області,  в т.ч. виготовлення КД</t>
  </si>
  <si>
    <t>Поточний ремонт дороги по вул. Глинищанська в с.Дерев҆яна Обухівського району Київської області,  в т.ч. виготовлення КД</t>
  </si>
  <si>
    <t>Поточний ремонт дороги по вул. Миру в с.Копачів Обухівського району Київської області,  в т.ч. виготовлення КД</t>
  </si>
  <si>
    <t>Поточний ремонт дороги вул.Садова в с. Матяшівка Обухівського району Київської області, в т.ч. виготовлення КД</t>
  </si>
  <si>
    <t>Поточний ремонт дороги вул.Братів Пономарьових в с. Германівка Обухівського району Київської області, в т.ч. виготовлення КД</t>
  </si>
  <si>
    <t>Поточний ремонт дороги вул. І. Франка в с. Долина Обухівського району Київської області, в т.ч. виготовлення КД</t>
  </si>
  <si>
    <t>Поточний ремонт дороги вул. Сагайдачного в с. Семенівка Обухівського району Київської області, в т.ч. виготовлення КД</t>
  </si>
  <si>
    <t>Поточний ремонт дороги вул. Воїнів в с. Перегонівка Обухівського району Київської області, в т.ч. виготовлення КД</t>
  </si>
  <si>
    <t>Поточний ремонт дороги вул. Васильківська в с. Мала Вільшанка Обухівського району Київської області, в т.ч. виготовлення КД</t>
  </si>
  <si>
    <t>Поточний ремонт дороги по вул. Братів Пенькових  в с.Деремезна Обухівського району Київської області, в т.ч. виготовлення КД</t>
  </si>
  <si>
    <t>Поточний ремонт дороги  вул. Шевченка в с. Красне Перше  Обухівського району Київської області, в т.ч. виготовлення КД</t>
  </si>
  <si>
    <t>Поточний ремонт дороги  вул. М. Васильківського в с. Перше Травня Обухівського району Київської області, в т.ч. виготовлення КД</t>
  </si>
  <si>
    <t>Поточний ремонт дороги вул. Васильківська в с. Нещерів Обухівського району Київської області, в т.ч. виготовлення КД</t>
  </si>
  <si>
    <t>Поточний ремонт дороги по вул. Першотравнева в с. Красна Слобідка Обухівського району Київської області, в т.ч. виготовлення КД</t>
  </si>
  <si>
    <t>Поточний ремонт дороги по вул. Шевченка  в м. Обухів Київської області, в т.ч. виготовлення КД</t>
  </si>
  <si>
    <t>Поточний ремонт дороги житлового масиву  Лукавиця в м.Обухів Київської області, в т.ч. виготовлення КД</t>
  </si>
  <si>
    <t>Поточний ремонт дороги по вул. Трипільська в м.Обухів Київської області, в т.ч. виготовлення КД</t>
  </si>
  <si>
    <t>Поточний ремонт дороги по вул. Малишка в м.Обухів Київської області, в т.ч. виготовлення КД</t>
  </si>
  <si>
    <t>Поточний ремонт дороги по мкрн. Яблуневий в м.Обухів Київської області, в т.ч. виготовлення КД</t>
  </si>
  <si>
    <t>Поточний ремонт дороги по вул. Миру в м.Обухів Київської області, в т.ч. виготовлення КД</t>
  </si>
  <si>
    <t>Поточний ремонт дороги по вул. Отамана Зеленого в м.Обухів Київської області, в т.ч. виготовлення КД</t>
  </si>
  <si>
    <t>Поточний ремонт дороги по вул.Панський Яр в м.Обухів Київської області, в т.ч. виготовлення КД</t>
  </si>
  <si>
    <t>Поточний ремонт дороги вул.Нижні Солонці в с. Григорівка Обухівського району Київської області, в т.ч. виготовлення КД</t>
  </si>
  <si>
    <t>Поточний ремонт дороги та пішохідної зони по вул. Каштанова в м.Обухів Київської області, в т.ч. виготовлення КД</t>
  </si>
  <si>
    <t>Поточний ремонт дороги ж.м.Полянський, 1  в м. Обухів Київської області, в т.ч. виготовлення КД</t>
  </si>
  <si>
    <t>Поточний ремонт дороги по вул. І.Франка в м.Обухів Київської області, в т.ч. виготовлення КД</t>
  </si>
  <si>
    <t>Поточний ремонт дороги по вул. Зарічна  в м. Обухів Київської області, в т.ч. виготовлення КД</t>
  </si>
  <si>
    <t>Поточний ремонт дороги вул.Соборна в м.Обухів Київської області в т.ч. виготовлення КД</t>
  </si>
  <si>
    <t>Поточний ремонт дороги вул.Васильківська в м.Обухів Київської області в т.ч. виготовлення КД</t>
  </si>
  <si>
    <t>Поточний ремонт дороги вул.Тараса Григоровича Шевченка в с. Нещерів Обухівського району Київської області, в т.ч. виготовлення КД</t>
  </si>
  <si>
    <t>Поточний ремонт дороги вул.Шевченка в с. Мала Вільшанка Обухівського району Київської області, в т.ч. виготовлення КД</t>
  </si>
  <si>
    <t>Поточний ремонт дороги вул.Леоніда Коваленка в с. Германівка Обухівського району Київської області, в т.ч. виготовлення КД</t>
  </si>
  <si>
    <t>Поточний ремонт дороги по вул.Городок в м.Обухів Київської області, в т.ч. виготовлення КД</t>
  </si>
  <si>
    <t>Поточний ремонт дороги по вул. Чепеликів  в м. Обухів Київської області, в т.ч. виготовлення КД</t>
  </si>
  <si>
    <t>Поточний ремонт дороги по вул. Піщана  в м. Обухів Київської області, в т.ч. виготовлення КД</t>
  </si>
  <si>
    <t>180 штук</t>
  </si>
  <si>
    <t>Поточний ремонт дороги по вул. Гончарна в м.Обухів Київської області, в т.ч. виготовлення КД</t>
  </si>
  <si>
    <t>Поточний ремонт дороги по вул.Яровівська в м.Обухів Київської області, в т.ч. виготовлення КД</t>
  </si>
  <si>
    <t>Поточний ремонт дороги по вул. Качаївщина в с. Красна Слобідка Обухівського району Київської області, в т.ч. виготовлення КД</t>
  </si>
  <si>
    <t>Поточний ремонт дороги по вул. Приозерна в с. Красна Слобідка Обухівського району Київської області, в т.ч. виготовлення КД</t>
  </si>
  <si>
    <t>2.27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</si>
  <si>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</si>
  <si>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</si>
  <si>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</si>
  <si>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</si>
  <si>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</si>
  <si>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</si>
  <si>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</si>
  <si>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</si>
  <si>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</si>
  <si>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</si>
  <si>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</si>
  <si>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</si>
  <si>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</si>
  <si>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</si>
  <si>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</si>
  <si>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</si>
  <si>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травень-червень</t>
  </si>
  <si>
    <t>квітень-серпень</t>
  </si>
  <si>
    <t>Забезпечення безпеки дорожнього руху</t>
  </si>
  <si>
    <t>Сума  бюджетних коштів,грн.</t>
  </si>
  <si>
    <t>Поточний ремонт дороги, проїздів та пішохідних зон по вул. Київська в м.Обухів Київської області, в т.ч. виготовлення КД</t>
  </si>
  <si>
    <t>Поточний ремонт дороги по вул.Б.Хмельницького  в м. Обухів Київської області</t>
  </si>
  <si>
    <t xml:space="preserve">Додаток 1
 до Комплексної Програми утримання та розвитку  вулиць і доріг комунальної власності населених пунктів  Обухівської міської територіальної громади Київської області на 2021 - 2025  роки
(в редакції рішення Обухівської міської ради Київської області від 22.12.2022 №704 -36 –VIII)
</t>
  </si>
</sst>
</file>

<file path=xl/styles.xml><?xml version="1.0" encoding="utf-8"?>
<styleSheet xmlns="http://schemas.openxmlformats.org/spreadsheetml/2006/main">
  <numFmts count="2">
    <numFmt numFmtId="164" formatCode="[$-419]dd/mm/yyyy"/>
    <numFmt numFmtId="165" formatCode="dd\.mm\.yy;@"/>
  </numFmts>
  <fonts count="10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rgb="FFFF0000"/>
      <name val="Calibri"/>
      <family val="2"/>
      <charset val="204"/>
    </font>
    <font>
      <b/>
      <sz val="11"/>
      <color rgb="FF000000"/>
      <name val="Times New Roman"/>
      <family val="1"/>
      <charset val="1"/>
    </font>
  </fonts>
  <fills count="9">
    <fill>
      <patternFill patternType="none"/>
    </fill>
    <fill>
      <patternFill patternType="gray125"/>
    </fill>
    <fill>
      <patternFill patternType="solid">
        <fgColor rgb="FFD6DCE5"/>
        <bgColor rgb="FFC0C0C0"/>
      </patternFill>
    </fill>
    <fill>
      <patternFill patternType="solid">
        <fgColor rgb="FF00FF00"/>
        <bgColor rgb="FF00B050"/>
      </patternFill>
    </fill>
    <fill>
      <patternFill patternType="solid">
        <fgColor rgb="FF00B050"/>
        <bgColor rgb="FF008080"/>
      </patternFill>
    </fill>
    <fill>
      <patternFill patternType="solid">
        <fgColor theme="4" tint="0.59999389629810485"/>
        <bgColor rgb="FFC0C0C0"/>
      </patternFill>
    </fill>
    <fill>
      <patternFill patternType="solid">
        <fgColor theme="4" tint="0.39997558519241921"/>
        <bgColor rgb="FFC0C0C0"/>
      </patternFill>
    </fill>
    <fill>
      <patternFill patternType="solid">
        <fgColor theme="0" tint="-0.34998626667073579"/>
        <bgColor rgb="FFC0C0C0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2" fontId="0" fillId="0" borderId="0" xfId="0" applyNumberFormat="1"/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165" fontId="4" fillId="3" borderId="4" xfId="0" applyNumberFormat="1" applyFont="1" applyFill="1" applyBorder="1" applyAlignment="1">
      <alignment horizontal="center" vertical="center" wrapText="1"/>
    </xf>
    <xf numFmtId="2" fontId="4" fillId="3" borderId="4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vertical="top"/>
    </xf>
    <xf numFmtId="0" fontId="0" fillId="0" borderId="2" xfId="0" applyBorder="1" applyAlignment="1">
      <alignment horizontal="center"/>
    </xf>
    <xf numFmtId="0" fontId="0" fillId="0" borderId="2" xfId="0" applyFont="1" applyBorder="1" applyAlignment="1">
      <alignment wrapText="1"/>
    </xf>
    <xf numFmtId="0" fontId="0" fillId="0" borderId="2" xfId="0" applyFont="1" applyBorder="1"/>
    <xf numFmtId="164" fontId="0" fillId="0" borderId="2" xfId="0" applyNumberFormat="1" applyBorder="1"/>
    <xf numFmtId="4" fontId="0" fillId="0" borderId="2" xfId="0" applyNumberFormat="1" applyBorder="1"/>
    <xf numFmtId="0" fontId="5" fillId="0" borderId="2" xfId="0" applyFont="1" applyBorder="1" applyAlignment="1">
      <alignment horizontal="right"/>
    </xf>
    <xf numFmtId="164" fontId="5" fillId="0" borderId="2" xfId="0" applyNumberFormat="1" applyFont="1" applyBorder="1"/>
    <xf numFmtId="4" fontId="0" fillId="0" borderId="0" xfId="0" applyNumberFormat="1"/>
    <xf numFmtId="164" fontId="0" fillId="0" borderId="0" xfId="0" applyNumberFormat="1"/>
    <xf numFmtId="0" fontId="3" fillId="5" borderId="2" xfId="0" applyFont="1" applyFill="1" applyBorder="1" applyAlignment="1">
      <alignment wrapText="1"/>
    </xf>
    <xf numFmtId="0" fontId="3" fillId="6" borderId="2" xfId="0" applyFont="1" applyFill="1" applyBorder="1" applyAlignment="1">
      <alignment vertical="center" wrapText="1"/>
    </xf>
    <xf numFmtId="164" fontId="3" fillId="6" borderId="2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3" fillId="0" borderId="0" xfId="0" applyNumberFormat="1" applyFont="1" applyBorder="1"/>
    <xf numFmtId="2" fontId="2" fillId="0" borderId="0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9" fontId="3" fillId="7" borderId="2" xfId="0" applyNumberFormat="1" applyFont="1" applyFill="1" applyBorder="1" applyAlignment="1">
      <alignment vertical="top" wrapText="1"/>
    </xf>
    <xf numFmtId="0" fontId="3" fillId="0" borderId="2" xfId="0" applyFont="1" applyFill="1" applyBorder="1" applyAlignment="1">
      <alignment wrapText="1"/>
    </xf>
    <xf numFmtId="0" fontId="3" fillId="0" borderId="2" xfId="0" applyFont="1" applyFill="1" applyBorder="1" applyAlignment="1">
      <alignment horizontal="left" vertical="center" wrapText="1"/>
    </xf>
    <xf numFmtId="49" fontId="3" fillId="2" borderId="7" xfId="0" applyNumberFormat="1" applyFont="1" applyFill="1" applyBorder="1" applyAlignment="1">
      <alignment vertical="top" wrapText="1"/>
    </xf>
    <xf numFmtId="4" fontId="2" fillId="6" borderId="2" xfId="0" applyNumberFormat="1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left" vertical="center" wrapText="1"/>
    </xf>
    <xf numFmtId="0" fontId="2" fillId="5" borderId="2" xfId="0" applyFont="1" applyFill="1" applyBorder="1" applyAlignment="1">
      <alignment horizontal="left" vertical="center" wrapText="1"/>
    </xf>
    <xf numFmtId="0" fontId="2" fillId="7" borderId="2" xfId="0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left" vertical="center" wrapText="1"/>
    </xf>
    <xf numFmtId="0" fontId="7" fillId="0" borderId="0" xfId="0" applyFont="1"/>
    <xf numFmtId="0" fontId="7" fillId="0" borderId="0" xfId="0" applyFont="1" applyBorder="1"/>
    <xf numFmtId="4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4" fontId="7" fillId="0" borderId="0" xfId="0" applyNumberFormat="1" applyFont="1" applyBorder="1"/>
    <xf numFmtId="164" fontId="7" fillId="0" borderId="0" xfId="0" applyNumberFormat="1" applyFont="1" applyBorder="1"/>
    <xf numFmtId="4" fontId="2" fillId="0" borderId="0" xfId="0" applyNumberFormat="1" applyFont="1" applyFill="1" applyBorder="1" applyAlignment="1">
      <alignment horizontal="center" vertical="center" wrapText="1"/>
    </xf>
    <xf numFmtId="4" fontId="2" fillId="5" borderId="7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Border="1"/>
    <xf numFmtId="4" fontId="2" fillId="7" borderId="2" xfId="0" applyNumberFormat="1" applyFont="1" applyFill="1" applyBorder="1" applyAlignment="1">
      <alignment horizontal="center" vertical="center" wrapText="1"/>
    </xf>
    <xf numFmtId="0" fontId="7" fillId="8" borderId="2" xfId="0" applyFont="1" applyFill="1" applyBorder="1" applyAlignment="1">
      <alignment horizontal="center" vertical="center"/>
    </xf>
    <xf numFmtId="0" fontId="7" fillId="8" borderId="2" xfId="0" applyFont="1" applyFill="1" applyBorder="1"/>
    <xf numFmtId="0" fontId="7" fillId="8" borderId="2" xfId="0" applyFont="1" applyFill="1" applyBorder="1" applyAlignment="1">
      <alignment wrapText="1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left" vertical="center"/>
    </xf>
    <xf numFmtId="4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wrapText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Alignment="1">
      <alignment wrapText="1"/>
    </xf>
    <xf numFmtId="49" fontId="3" fillId="0" borderId="0" xfId="0" applyNumberFormat="1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wrapText="1"/>
    </xf>
    <xf numFmtId="0" fontId="3" fillId="0" borderId="0" xfId="0" applyFont="1" applyAlignment="1">
      <alignment horizontal="left" vertical="center"/>
    </xf>
    <xf numFmtId="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6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/>
    </xf>
    <xf numFmtId="4" fontId="3" fillId="0" borderId="7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7" fillId="0" borderId="0" xfId="0" applyNumberFormat="1" applyFont="1"/>
    <xf numFmtId="49" fontId="6" fillId="0" borderId="2" xfId="0" applyNumberFormat="1" applyFont="1" applyFill="1" applyBorder="1" applyAlignment="1">
      <alignment horizontal="center" vertical="center"/>
    </xf>
    <xf numFmtId="4" fontId="6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6DC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6"/>
  <sheetViews>
    <sheetView tabSelected="1" zoomScaleNormal="100" workbookViewId="0">
      <selection activeCell="C1" sqref="C1:F1"/>
    </sheetView>
  </sheetViews>
  <sheetFormatPr defaultRowHeight="15.75"/>
  <cols>
    <col min="1" max="1" width="6.7109375" style="58" customWidth="1"/>
    <col min="2" max="2" width="57.85546875" style="59" customWidth="1"/>
    <col min="3" max="3" width="14.28515625" style="60" customWidth="1"/>
    <col min="4" max="4" width="9.7109375" style="61" customWidth="1"/>
    <col min="5" max="5" width="11.28515625" style="45" customWidth="1"/>
    <col min="6" max="6" width="25.140625" style="64" customWidth="1"/>
    <col min="7" max="7" width="8.85546875" style="45" customWidth="1"/>
    <col min="8" max="8" width="28.28515625" style="45" customWidth="1"/>
    <col min="9" max="1024" width="8.85546875" style="45" customWidth="1"/>
    <col min="1025" max="16384" width="9.140625" style="45"/>
  </cols>
  <sheetData>
    <row r="1" spans="1:11" ht="114" customHeight="1">
      <c r="A1" s="43"/>
      <c r="B1" s="44"/>
      <c r="C1" s="86" t="s">
        <v>131</v>
      </c>
      <c r="D1" s="86"/>
      <c r="E1" s="86"/>
      <c r="F1" s="86"/>
    </row>
    <row r="2" spans="1:11" ht="59.25" customHeight="1">
      <c r="A2" s="84" t="s">
        <v>60</v>
      </c>
      <c r="B2" s="84"/>
      <c r="C2" s="84"/>
      <c r="D2" s="84"/>
      <c r="E2" s="84"/>
      <c r="F2" s="84"/>
      <c r="G2" s="46"/>
      <c r="H2" s="46"/>
      <c r="I2" s="46"/>
      <c r="J2" s="46"/>
      <c r="K2" s="46"/>
    </row>
    <row r="3" spans="1:11" ht="63.95" customHeight="1">
      <c r="A3" s="2" t="s">
        <v>0</v>
      </c>
      <c r="B3" s="75" t="s">
        <v>1</v>
      </c>
      <c r="C3" s="47" t="s">
        <v>128</v>
      </c>
      <c r="D3" s="42" t="s">
        <v>2</v>
      </c>
      <c r="E3" s="48" t="s">
        <v>3</v>
      </c>
      <c r="F3" s="42" t="s">
        <v>4</v>
      </c>
      <c r="G3" s="49"/>
      <c r="H3" s="50"/>
      <c r="I3" s="46"/>
      <c r="J3" s="46"/>
      <c r="K3" s="46"/>
    </row>
    <row r="4" spans="1:11" ht="29.25" customHeight="1">
      <c r="A4" s="85" t="s">
        <v>5</v>
      </c>
      <c r="B4" s="85"/>
      <c r="C4" s="85"/>
      <c r="D4" s="85"/>
      <c r="E4" s="85"/>
      <c r="F4" s="85"/>
      <c r="G4" s="49"/>
      <c r="H4" s="50"/>
      <c r="I4" s="46"/>
      <c r="J4" s="46"/>
      <c r="K4" s="46"/>
    </row>
    <row r="5" spans="1:11">
      <c r="A5" s="39" t="s">
        <v>59</v>
      </c>
      <c r="B5" s="31"/>
      <c r="C5" s="28"/>
      <c r="D5" s="27"/>
      <c r="E5" s="41"/>
      <c r="F5" s="30"/>
      <c r="G5" s="49"/>
      <c r="H5" s="26"/>
      <c r="I5" s="46"/>
      <c r="J5" s="46"/>
      <c r="K5" s="46"/>
    </row>
    <row r="6" spans="1:11" ht="18.95" customHeight="1">
      <c r="A6" s="40"/>
      <c r="B6" s="36" t="s">
        <v>55</v>
      </c>
      <c r="C6" s="33">
        <f>SUM(C5:C5)</f>
        <v>0</v>
      </c>
      <c r="D6" s="34"/>
      <c r="E6" s="22"/>
      <c r="F6" s="21"/>
      <c r="G6" s="49"/>
      <c r="H6" s="25"/>
      <c r="I6" s="46"/>
      <c r="J6" s="46"/>
      <c r="K6" s="46"/>
    </row>
    <row r="7" spans="1:11">
      <c r="A7" s="85" t="s">
        <v>6</v>
      </c>
      <c r="B7" s="85"/>
      <c r="C7" s="85"/>
      <c r="D7" s="85"/>
      <c r="E7" s="85"/>
      <c r="F7" s="85"/>
      <c r="G7" s="49"/>
      <c r="H7" s="50"/>
      <c r="I7" s="46"/>
      <c r="J7" s="46"/>
      <c r="K7" s="46"/>
    </row>
    <row r="8" spans="1:11" ht="78.75">
      <c r="A8" s="39" t="s">
        <v>7</v>
      </c>
      <c r="B8" s="31" t="s">
        <v>129</v>
      </c>
      <c r="C8" s="28">
        <v>270000</v>
      </c>
      <c r="D8" s="27">
        <v>215</v>
      </c>
      <c r="E8" s="27" t="s">
        <v>61</v>
      </c>
      <c r="F8" s="31" t="s">
        <v>8</v>
      </c>
    </row>
    <row r="9" spans="1:11" ht="78.75">
      <c r="A9" s="39" t="s">
        <v>9</v>
      </c>
      <c r="B9" s="31" t="s">
        <v>87</v>
      </c>
      <c r="C9" s="28">
        <v>360000</v>
      </c>
      <c r="D9" s="27">
        <v>285</v>
      </c>
      <c r="E9" s="27" t="s">
        <v>61</v>
      </c>
      <c r="F9" s="31" t="s">
        <v>8</v>
      </c>
    </row>
    <row r="10" spans="1:11" ht="78.75">
      <c r="A10" s="39" t="s">
        <v>10</v>
      </c>
      <c r="B10" s="31" t="s">
        <v>91</v>
      </c>
      <c r="C10" s="28">
        <v>380000</v>
      </c>
      <c r="D10" s="27">
        <v>290</v>
      </c>
      <c r="E10" s="27" t="s">
        <v>61</v>
      </c>
      <c r="F10" s="31" t="s">
        <v>8</v>
      </c>
    </row>
    <row r="11" spans="1:11" ht="78.75">
      <c r="A11" s="39" t="s">
        <v>11</v>
      </c>
      <c r="B11" s="31" t="s">
        <v>86</v>
      </c>
      <c r="C11" s="28">
        <v>190000</v>
      </c>
      <c r="D11" s="27">
        <v>160</v>
      </c>
      <c r="E11" s="27" t="s">
        <v>61</v>
      </c>
      <c r="F11" s="31" t="s">
        <v>8</v>
      </c>
    </row>
    <row r="12" spans="1:11" ht="78.75">
      <c r="A12" s="39" t="s">
        <v>12</v>
      </c>
      <c r="B12" s="31" t="s">
        <v>85</v>
      </c>
      <c r="C12" s="28">
        <v>160000</v>
      </c>
      <c r="D12" s="27">
        <v>125</v>
      </c>
      <c r="E12" s="27" t="s">
        <v>61</v>
      </c>
      <c r="F12" s="31" t="s">
        <v>8</v>
      </c>
    </row>
    <row r="13" spans="1:11" ht="78.75">
      <c r="A13" s="39" t="s">
        <v>13</v>
      </c>
      <c r="B13" s="31" t="s">
        <v>88</v>
      </c>
      <c r="C13" s="28">
        <v>650000</v>
      </c>
      <c r="D13" s="27">
        <v>520</v>
      </c>
      <c r="E13" s="27" t="s">
        <v>61</v>
      </c>
      <c r="F13" s="31" t="s">
        <v>8</v>
      </c>
    </row>
    <row r="14" spans="1:11" ht="78.75">
      <c r="A14" s="39" t="s">
        <v>14</v>
      </c>
      <c r="B14" s="31" t="s">
        <v>84</v>
      </c>
      <c r="C14" s="28">
        <v>220000</v>
      </c>
      <c r="D14" s="27">
        <v>175</v>
      </c>
      <c r="E14" s="27" t="s">
        <v>61</v>
      </c>
      <c r="F14" s="31" t="s">
        <v>8</v>
      </c>
      <c r="H14" s="81"/>
    </row>
    <row r="15" spans="1:11" ht="78.75">
      <c r="A15" s="39" t="s">
        <v>15</v>
      </c>
      <c r="B15" s="31" t="s">
        <v>89</v>
      </c>
      <c r="C15" s="28">
        <v>180000</v>
      </c>
      <c r="D15" s="27">
        <v>135</v>
      </c>
      <c r="E15" s="27" t="s">
        <v>61</v>
      </c>
      <c r="F15" s="31" t="s">
        <v>8</v>
      </c>
      <c r="H15" s="81"/>
    </row>
    <row r="16" spans="1:11" ht="78.75">
      <c r="A16" s="39" t="s">
        <v>16</v>
      </c>
      <c r="B16" s="31" t="s">
        <v>67</v>
      </c>
      <c r="C16" s="28">
        <v>120000</v>
      </c>
      <c r="D16" s="27">
        <v>79</v>
      </c>
      <c r="E16" s="27" t="s">
        <v>61</v>
      </c>
      <c r="F16" s="31" t="s">
        <v>8</v>
      </c>
    </row>
    <row r="17" spans="1:8" ht="78.75">
      <c r="A17" s="39" t="s">
        <v>17</v>
      </c>
      <c r="B17" s="31" t="s">
        <v>83</v>
      </c>
      <c r="C17" s="28">
        <v>250000</v>
      </c>
      <c r="D17" s="27">
        <v>200</v>
      </c>
      <c r="E17" s="27" t="s">
        <v>61</v>
      </c>
      <c r="F17" s="31" t="s">
        <v>8</v>
      </c>
    </row>
    <row r="18" spans="1:8" ht="78.75">
      <c r="A18" s="39" t="s">
        <v>18</v>
      </c>
      <c r="B18" s="31" t="s">
        <v>130</v>
      </c>
      <c r="C18" s="28">
        <v>45000</v>
      </c>
      <c r="D18" s="27">
        <v>35</v>
      </c>
      <c r="E18" s="27" t="s">
        <v>61</v>
      </c>
      <c r="F18" s="31" t="s">
        <v>8</v>
      </c>
    </row>
    <row r="19" spans="1:8" ht="78.75">
      <c r="A19" s="39" t="s">
        <v>19</v>
      </c>
      <c r="B19" s="31" t="s">
        <v>58</v>
      </c>
      <c r="C19" s="28">
        <v>45000</v>
      </c>
      <c r="D19" s="27">
        <v>40</v>
      </c>
      <c r="E19" s="27" t="s">
        <v>61</v>
      </c>
      <c r="F19" s="31" t="s">
        <v>8</v>
      </c>
    </row>
    <row r="20" spans="1:8" ht="78.75">
      <c r="A20" s="39" t="s">
        <v>20</v>
      </c>
      <c r="B20" s="31" t="s">
        <v>82</v>
      </c>
      <c r="C20" s="28">
        <v>85000</v>
      </c>
      <c r="D20" s="27">
        <v>60</v>
      </c>
      <c r="E20" s="27" t="s">
        <v>61</v>
      </c>
      <c r="F20" s="31" t="s">
        <v>8</v>
      </c>
    </row>
    <row r="21" spans="1:8" ht="78.75">
      <c r="A21" s="39" t="s">
        <v>21</v>
      </c>
      <c r="B21" s="31" t="s">
        <v>102</v>
      </c>
      <c r="C21" s="28">
        <v>80000</v>
      </c>
      <c r="D21" s="27">
        <v>60</v>
      </c>
      <c r="E21" s="27" t="s">
        <v>61</v>
      </c>
      <c r="F21" s="31" t="s">
        <v>8</v>
      </c>
    </row>
    <row r="22" spans="1:8" ht="78.75">
      <c r="A22" s="39" t="s">
        <v>22</v>
      </c>
      <c r="B22" s="31" t="s">
        <v>101</v>
      </c>
      <c r="C22" s="28">
        <v>180000</v>
      </c>
      <c r="D22" s="27">
        <v>140</v>
      </c>
      <c r="E22" s="27" t="s">
        <v>61</v>
      </c>
      <c r="F22" s="31" t="s">
        <v>8</v>
      </c>
    </row>
    <row r="23" spans="1:8" ht="78.75">
      <c r="A23" s="39" t="s">
        <v>23</v>
      </c>
      <c r="B23" s="31" t="s">
        <v>96</v>
      </c>
      <c r="C23" s="28">
        <v>70000</v>
      </c>
      <c r="D23" s="27">
        <v>50</v>
      </c>
      <c r="E23" s="27" t="s">
        <v>61</v>
      </c>
      <c r="F23" s="31" t="s">
        <v>8</v>
      </c>
    </row>
    <row r="24" spans="1:8" ht="78.75">
      <c r="A24" s="39" t="s">
        <v>24</v>
      </c>
      <c r="B24" s="31" t="s">
        <v>95</v>
      </c>
      <c r="C24" s="28">
        <v>70000</v>
      </c>
      <c r="D24" s="27">
        <v>50</v>
      </c>
      <c r="E24" s="27" t="s">
        <v>61</v>
      </c>
      <c r="F24" s="31" t="s">
        <v>8</v>
      </c>
    </row>
    <row r="25" spans="1:8" ht="78.75">
      <c r="A25" s="39" t="s">
        <v>25</v>
      </c>
      <c r="B25" s="31" t="s">
        <v>94</v>
      </c>
      <c r="C25" s="28">
        <v>110000</v>
      </c>
      <c r="D25" s="27">
        <v>85</v>
      </c>
      <c r="E25" s="27" t="s">
        <v>61</v>
      </c>
      <c r="F25" s="31" t="s">
        <v>8</v>
      </c>
      <c r="H25" s="81"/>
    </row>
    <row r="26" spans="1:8" ht="78.75">
      <c r="A26" s="82" t="s">
        <v>26</v>
      </c>
      <c r="B26" s="79" t="s">
        <v>92</v>
      </c>
      <c r="C26" s="83">
        <v>480000</v>
      </c>
      <c r="D26" s="27">
        <v>800</v>
      </c>
      <c r="E26" s="27" t="s">
        <v>61</v>
      </c>
      <c r="F26" s="31" t="s">
        <v>8</v>
      </c>
      <c r="H26" s="81"/>
    </row>
    <row r="27" spans="1:8" ht="78.75">
      <c r="A27" s="39" t="s">
        <v>27</v>
      </c>
      <c r="B27" s="31" t="s">
        <v>93</v>
      </c>
      <c r="C27" s="80">
        <v>90000</v>
      </c>
      <c r="D27" s="27">
        <v>73</v>
      </c>
      <c r="E27" s="27" t="s">
        <v>61</v>
      </c>
      <c r="F27" s="31" t="s">
        <v>8</v>
      </c>
    </row>
    <row r="28" spans="1:8" ht="78.75">
      <c r="A28" s="39" t="s">
        <v>28</v>
      </c>
      <c r="B28" s="31" t="s">
        <v>104</v>
      </c>
      <c r="C28" s="80">
        <v>90000</v>
      </c>
      <c r="D28" s="27">
        <v>70</v>
      </c>
      <c r="E28" s="27" t="s">
        <v>61</v>
      </c>
      <c r="F28" s="31" t="s">
        <v>8</v>
      </c>
    </row>
    <row r="29" spans="1:8" ht="78.75">
      <c r="A29" s="39" t="s">
        <v>29</v>
      </c>
      <c r="B29" s="31" t="s">
        <v>100</v>
      </c>
      <c r="C29" s="80">
        <v>90000</v>
      </c>
      <c r="D29" s="27">
        <v>70</v>
      </c>
      <c r="E29" s="27" t="s">
        <v>61</v>
      </c>
      <c r="F29" s="31" t="s">
        <v>8</v>
      </c>
    </row>
    <row r="30" spans="1:8" ht="78.75">
      <c r="A30" s="39" t="s">
        <v>30</v>
      </c>
      <c r="B30" s="31" t="s">
        <v>105</v>
      </c>
      <c r="C30" s="80">
        <v>120000</v>
      </c>
      <c r="D30" s="27">
        <v>90</v>
      </c>
      <c r="E30" s="27" t="s">
        <v>61</v>
      </c>
      <c r="F30" s="31" t="s">
        <v>8</v>
      </c>
    </row>
    <row r="31" spans="1:8" ht="78.75">
      <c r="A31" s="39" t="s">
        <v>31</v>
      </c>
      <c r="B31" s="31" t="s">
        <v>81</v>
      </c>
      <c r="C31" s="28">
        <v>460000</v>
      </c>
      <c r="D31" s="27">
        <v>365</v>
      </c>
      <c r="E31" s="27" t="s">
        <v>61</v>
      </c>
      <c r="F31" s="31" t="s">
        <v>8</v>
      </c>
    </row>
    <row r="32" spans="1:8" ht="78.75">
      <c r="A32" s="39" t="s">
        <v>32</v>
      </c>
      <c r="B32" s="31" t="s">
        <v>106</v>
      </c>
      <c r="C32" s="28">
        <v>250000</v>
      </c>
      <c r="D32" s="27">
        <v>200</v>
      </c>
      <c r="E32" s="27" t="s">
        <v>125</v>
      </c>
      <c r="F32" s="31" t="s">
        <v>8</v>
      </c>
    </row>
    <row r="33" spans="1:6" ht="78.75">
      <c r="A33" s="39" t="s">
        <v>33</v>
      </c>
      <c r="B33" s="31" t="s">
        <v>107</v>
      </c>
      <c r="C33" s="28">
        <v>250000</v>
      </c>
      <c r="D33" s="27">
        <v>200</v>
      </c>
      <c r="E33" s="27" t="s">
        <v>125</v>
      </c>
      <c r="F33" s="31" t="s">
        <v>8</v>
      </c>
    </row>
    <row r="34" spans="1:6" ht="78.75">
      <c r="A34" s="39" t="s">
        <v>108</v>
      </c>
      <c r="B34" s="31" t="s">
        <v>80</v>
      </c>
      <c r="C34" s="28">
        <v>180000</v>
      </c>
      <c r="D34" s="27">
        <v>140</v>
      </c>
      <c r="E34" s="27" t="s">
        <v>125</v>
      </c>
      <c r="F34" s="31" t="s">
        <v>8</v>
      </c>
    </row>
    <row r="35" spans="1:6" ht="78.75">
      <c r="A35" s="39" t="s">
        <v>66</v>
      </c>
      <c r="B35" s="31" t="s">
        <v>97</v>
      </c>
      <c r="C35" s="28">
        <v>160000</v>
      </c>
      <c r="D35" s="27">
        <v>125</v>
      </c>
      <c r="E35" s="27" t="s">
        <v>125</v>
      </c>
      <c r="F35" s="31" t="s">
        <v>8</v>
      </c>
    </row>
    <row r="36" spans="1:6" ht="78.75">
      <c r="A36" s="39" t="s">
        <v>109</v>
      </c>
      <c r="B36" s="79" t="s">
        <v>79</v>
      </c>
      <c r="C36" s="28">
        <v>220000</v>
      </c>
      <c r="D36" s="27">
        <v>195</v>
      </c>
      <c r="E36" s="27" t="s">
        <v>125</v>
      </c>
      <c r="F36" s="31" t="s">
        <v>8</v>
      </c>
    </row>
    <row r="37" spans="1:6" ht="78.75">
      <c r="A37" s="39" t="s">
        <v>110</v>
      </c>
      <c r="B37" s="31" t="s">
        <v>78</v>
      </c>
      <c r="C37" s="28">
        <v>190000</v>
      </c>
      <c r="D37" s="27">
        <v>170</v>
      </c>
      <c r="E37" s="27" t="s">
        <v>125</v>
      </c>
      <c r="F37" s="31" t="s">
        <v>8</v>
      </c>
    </row>
    <row r="38" spans="1:6" ht="78.75">
      <c r="A38" s="39" t="s">
        <v>111</v>
      </c>
      <c r="B38" s="31" t="s">
        <v>77</v>
      </c>
      <c r="C38" s="76">
        <v>220000</v>
      </c>
      <c r="D38" s="27">
        <v>195</v>
      </c>
      <c r="E38" s="27" t="s">
        <v>125</v>
      </c>
      <c r="F38" s="31" t="s">
        <v>8</v>
      </c>
    </row>
    <row r="39" spans="1:6" ht="78.75">
      <c r="A39" s="39" t="s">
        <v>112</v>
      </c>
      <c r="B39" s="31" t="s">
        <v>76</v>
      </c>
      <c r="C39" s="28">
        <v>195000</v>
      </c>
      <c r="D39" s="27">
        <v>175</v>
      </c>
      <c r="E39" s="27" t="s">
        <v>125</v>
      </c>
      <c r="F39" s="31" t="s">
        <v>8</v>
      </c>
    </row>
    <row r="40" spans="1:6" ht="78.75">
      <c r="A40" s="39" t="s">
        <v>113</v>
      </c>
      <c r="B40" s="31" t="s">
        <v>98</v>
      </c>
      <c r="C40" s="28">
        <v>170000</v>
      </c>
      <c r="D40" s="27">
        <v>133</v>
      </c>
      <c r="E40" s="27" t="s">
        <v>125</v>
      </c>
      <c r="F40" s="31" t="s">
        <v>8</v>
      </c>
    </row>
    <row r="41" spans="1:6" ht="78.75">
      <c r="A41" s="39" t="s">
        <v>114</v>
      </c>
      <c r="B41" s="31" t="s">
        <v>75</v>
      </c>
      <c r="C41" s="28">
        <v>190000</v>
      </c>
      <c r="D41" s="27">
        <v>170</v>
      </c>
      <c r="E41" s="27" t="s">
        <v>125</v>
      </c>
      <c r="F41" s="31" t="s">
        <v>8</v>
      </c>
    </row>
    <row r="42" spans="1:6" ht="78.75">
      <c r="A42" s="39" t="s">
        <v>115</v>
      </c>
      <c r="B42" s="31" t="s">
        <v>74</v>
      </c>
      <c r="C42" s="28">
        <v>170000</v>
      </c>
      <c r="D42" s="27">
        <v>150</v>
      </c>
      <c r="E42" s="27" t="s">
        <v>125</v>
      </c>
      <c r="F42" s="31" t="s">
        <v>8</v>
      </c>
    </row>
    <row r="43" spans="1:6" ht="78.75">
      <c r="A43" s="39" t="s">
        <v>116</v>
      </c>
      <c r="B43" s="31" t="s">
        <v>73</v>
      </c>
      <c r="C43" s="28">
        <v>180000</v>
      </c>
      <c r="D43" s="27">
        <v>160</v>
      </c>
      <c r="E43" s="27" t="s">
        <v>125</v>
      </c>
      <c r="F43" s="31" t="s">
        <v>8</v>
      </c>
    </row>
    <row r="44" spans="1:6" ht="78.75">
      <c r="A44" s="39" t="s">
        <v>117</v>
      </c>
      <c r="B44" s="31" t="s">
        <v>72</v>
      </c>
      <c r="C44" s="28">
        <v>195000</v>
      </c>
      <c r="D44" s="27">
        <v>175</v>
      </c>
      <c r="E44" s="27" t="s">
        <v>125</v>
      </c>
      <c r="F44" s="31" t="s">
        <v>8</v>
      </c>
    </row>
    <row r="45" spans="1:6" ht="78.75">
      <c r="A45" s="39" t="s">
        <v>118</v>
      </c>
      <c r="B45" s="31" t="s">
        <v>99</v>
      </c>
      <c r="C45" s="28">
        <v>170000</v>
      </c>
      <c r="D45" s="27">
        <v>130</v>
      </c>
      <c r="E45" s="27" t="s">
        <v>125</v>
      </c>
      <c r="F45" s="31" t="s">
        <v>8</v>
      </c>
    </row>
    <row r="46" spans="1:6" ht="78.75">
      <c r="A46" s="39" t="s">
        <v>119</v>
      </c>
      <c r="B46" s="31" t="s">
        <v>90</v>
      </c>
      <c r="C46" s="28">
        <v>220000</v>
      </c>
      <c r="D46" s="27">
        <v>195</v>
      </c>
      <c r="E46" s="27" t="s">
        <v>125</v>
      </c>
      <c r="F46" s="31" t="s">
        <v>8</v>
      </c>
    </row>
    <row r="47" spans="1:6" ht="78.75">
      <c r="A47" s="39" t="s">
        <v>120</v>
      </c>
      <c r="B47" s="31" t="s">
        <v>71</v>
      </c>
      <c r="C47" s="28">
        <v>165000</v>
      </c>
      <c r="D47" s="27">
        <v>145</v>
      </c>
      <c r="E47" s="27" t="s">
        <v>125</v>
      </c>
      <c r="F47" s="31" t="s">
        <v>8</v>
      </c>
    </row>
    <row r="48" spans="1:6" ht="78.75">
      <c r="A48" s="39" t="s">
        <v>121</v>
      </c>
      <c r="B48" s="31" t="s">
        <v>68</v>
      </c>
      <c r="C48" s="28">
        <v>160000</v>
      </c>
      <c r="D48" s="27">
        <v>142</v>
      </c>
      <c r="E48" s="27" t="s">
        <v>125</v>
      </c>
      <c r="F48" s="31" t="s">
        <v>8</v>
      </c>
    </row>
    <row r="49" spans="1:8" ht="78.75">
      <c r="A49" s="39" t="s">
        <v>122</v>
      </c>
      <c r="B49" s="31" t="s">
        <v>69</v>
      </c>
      <c r="C49" s="28">
        <v>180000</v>
      </c>
      <c r="D49" s="27">
        <v>160</v>
      </c>
      <c r="E49" s="27" t="s">
        <v>125</v>
      </c>
      <c r="F49" s="31" t="s">
        <v>8</v>
      </c>
    </row>
    <row r="50" spans="1:8" ht="78.75">
      <c r="A50" s="77" t="s">
        <v>123</v>
      </c>
      <c r="B50" s="31" t="s">
        <v>70</v>
      </c>
      <c r="C50" s="28">
        <v>150000</v>
      </c>
      <c r="D50" s="27">
        <v>133</v>
      </c>
      <c r="E50" s="27" t="s">
        <v>125</v>
      </c>
      <c r="F50" s="31" t="s">
        <v>8</v>
      </c>
    </row>
    <row r="51" spans="1:8" ht="47.25">
      <c r="A51" s="77" t="s">
        <v>124</v>
      </c>
      <c r="B51" s="31" t="s">
        <v>65</v>
      </c>
      <c r="C51" s="78">
        <v>450000</v>
      </c>
      <c r="D51" s="27" t="s">
        <v>103</v>
      </c>
      <c r="E51" s="27" t="s">
        <v>126</v>
      </c>
      <c r="F51" s="31" t="s">
        <v>127</v>
      </c>
    </row>
    <row r="52" spans="1:8">
      <c r="A52" s="32"/>
      <c r="B52" s="37" t="s">
        <v>57</v>
      </c>
      <c r="C52" s="52">
        <f>SUM(C8:C51)</f>
        <v>8860000</v>
      </c>
      <c r="D52" s="35"/>
      <c r="E52" s="20"/>
      <c r="F52" s="20"/>
      <c r="H52" s="53"/>
    </row>
    <row r="53" spans="1:8">
      <c r="A53" s="29"/>
      <c r="B53" s="38" t="s">
        <v>56</v>
      </c>
      <c r="C53" s="54">
        <f>C52+C6</f>
        <v>8860000</v>
      </c>
      <c r="D53" s="55"/>
      <c r="E53" s="56"/>
      <c r="F53" s="57"/>
    </row>
    <row r="54" spans="1:8">
      <c r="A54" s="65"/>
      <c r="B54" s="66"/>
      <c r="C54" s="51"/>
      <c r="D54" s="67"/>
      <c r="E54" s="68"/>
      <c r="F54" s="69"/>
    </row>
    <row r="55" spans="1:8">
      <c r="B55" s="70" t="s">
        <v>34</v>
      </c>
      <c r="C55" s="71"/>
      <c r="D55" s="72"/>
      <c r="E55" s="73"/>
      <c r="F55" s="74" t="s">
        <v>62</v>
      </c>
    </row>
    <row r="56" spans="1:8" ht="23.25" customHeight="1">
      <c r="B56" s="70"/>
      <c r="C56" s="71"/>
      <c r="D56" s="72"/>
      <c r="E56" s="73"/>
      <c r="F56" s="74"/>
    </row>
    <row r="57" spans="1:8">
      <c r="B57" s="70" t="s">
        <v>63</v>
      </c>
      <c r="C57" s="71"/>
      <c r="D57" s="72"/>
      <c r="E57" s="73"/>
      <c r="F57" s="74" t="s">
        <v>64</v>
      </c>
    </row>
    <row r="58" spans="1:8">
      <c r="F58" s="62"/>
    </row>
    <row r="59" spans="1:8">
      <c r="F59" s="62"/>
    </row>
    <row r="60" spans="1:8">
      <c r="F60" s="62"/>
    </row>
    <row r="64" spans="1:8">
      <c r="B64" s="63"/>
    </row>
    <row r="66" spans="2:2">
      <c r="B66" s="63"/>
    </row>
  </sheetData>
  <mergeCells count="4">
    <mergeCell ref="C1:F1"/>
    <mergeCell ref="A2:F2"/>
    <mergeCell ref="A4:F4"/>
    <mergeCell ref="A7:F7"/>
  </mergeCells>
  <pageMargins left="0.62986111111111098" right="0.70833333333333304" top="0.35" bottom="0.27013888888888898" header="0.51180555555555496" footer="0.51180555555555496"/>
  <pageSetup paperSize="9" firstPageNumber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1"/>
  <sheetViews>
    <sheetView zoomScaleNormal="100" workbookViewId="0">
      <selection activeCell="I20" sqref="I20"/>
    </sheetView>
  </sheetViews>
  <sheetFormatPr defaultRowHeight="15"/>
  <cols>
    <col min="1" max="1" width="6.28515625" customWidth="1"/>
    <col min="2" max="2" width="8" customWidth="1"/>
    <col min="3" max="3" width="16.28515625" customWidth="1"/>
    <col min="4" max="4" width="9.28515625" customWidth="1"/>
    <col min="5" max="5" width="11.42578125"/>
    <col min="6" max="6" width="40.42578125" style="1" customWidth="1"/>
    <col min="7" max="7" width="12.7109375" style="3" customWidth="1"/>
    <col min="8" max="8" width="17.140625" customWidth="1"/>
    <col min="9" max="9" width="18.7109375" customWidth="1"/>
    <col min="10" max="10" width="15.42578125" customWidth="1"/>
    <col min="11" max="1025" width="8.85546875" customWidth="1"/>
  </cols>
  <sheetData>
    <row r="1" spans="1:10" ht="60">
      <c r="A1" s="4" t="s">
        <v>35</v>
      </c>
      <c r="B1" s="5" t="s">
        <v>36</v>
      </c>
      <c r="C1" s="5" t="s">
        <v>37</v>
      </c>
      <c r="D1" s="6" t="s">
        <v>38</v>
      </c>
      <c r="E1" s="7" t="s">
        <v>39</v>
      </c>
      <c r="F1" s="5" t="s">
        <v>40</v>
      </c>
      <c r="G1" s="8" t="s">
        <v>41</v>
      </c>
      <c r="H1" s="7" t="s">
        <v>42</v>
      </c>
      <c r="I1" s="9" t="s">
        <v>43</v>
      </c>
      <c r="J1" s="10" t="s">
        <v>44</v>
      </c>
    </row>
    <row r="2" spans="1:10" ht="120">
      <c r="A2" s="11">
        <v>1</v>
      </c>
      <c r="B2" s="12" t="s">
        <v>45</v>
      </c>
      <c r="C2" s="13" t="s">
        <v>46</v>
      </c>
      <c r="D2" s="13" t="s">
        <v>47</v>
      </c>
      <c r="E2" s="14">
        <v>42990</v>
      </c>
      <c r="F2" s="12" t="s">
        <v>48</v>
      </c>
      <c r="G2" s="15">
        <v>171074</v>
      </c>
      <c r="H2" s="14">
        <v>43063</v>
      </c>
      <c r="I2" s="14" t="s">
        <v>49</v>
      </c>
      <c r="J2" s="16" t="s">
        <v>50</v>
      </c>
    </row>
    <row r="3" spans="1:10" ht="120">
      <c r="A3" s="11">
        <v>2</v>
      </c>
      <c r="B3" s="12" t="s">
        <v>45</v>
      </c>
      <c r="C3" s="13" t="s">
        <v>46</v>
      </c>
      <c r="D3" s="13" t="s">
        <v>51</v>
      </c>
      <c r="E3" s="14">
        <v>42992</v>
      </c>
      <c r="F3" s="12" t="s">
        <v>52</v>
      </c>
      <c r="G3" s="15">
        <v>166666.67000000001</v>
      </c>
      <c r="H3" s="14">
        <v>43252</v>
      </c>
      <c r="I3" s="14">
        <v>43096</v>
      </c>
      <c r="J3" s="17">
        <v>43334</v>
      </c>
    </row>
    <row r="4" spans="1:10" ht="120">
      <c r="A4" s="11">
        <v>3</v>
      </c>
      <c r="B4" s="12" t="s">
        <v>45</v>
      </c>
      <c r="C4" s="13" t="s">
        <v>46</v>
      </c>
      <c r="D4" s="13" t="s">
        <v>53</v>
      </c>
      <c r="E4" s="14">
        <v>42990</v>
      </c>
      <c r="F4" s="12" t="s">
        <v>54</v>
      </c>
      <c r="G4" s="15">
        <v>4314.68</v>
      </c>
      <c r="H4" s="14">
        <v>43063</v>
      </c>
      <c r="I4" s="14">
        <v>43096</v>
      </c>
      <c r="J4" s="17">
        <v>43097</v>
      </c>
    </row>
    <row r="5" spans="1:10">
      <c r="A5" s="11"/>
      <c r="B5" s="12"/>
      <c r="C5" s="13"/>
      <c r="D5" s="13"/>
      <c r="E5" s="14"/>
      <c r="F5" s="12"/>
      <c r="G5" s="15">
        <v>1026</v>
      </c>
      <c r="H5" s="14"/>
      <c r="I5" s="14"/>
      <c r="J5" s="17"/>
    </row>
    <row r="6" spans="1:10">
      <c r="A6" s="11"/>
      <c r="B6" s="12"/>
      <c r="C6" s="13"/>
      <c r="D6" s="13"/>
      <c r="E6" s="14"/>
      <c r="F6" s="12"/>
      <c r="G6" s="15"/>
      <c r="H6" s="14"/>
      <c r="I6" s="14"/>
      <c r="J6" s="17"/>
    </row>
    <row r="7" spans="1:10">
      <c r="A7" s="11"/>
      <c r="B7" s="12"/>
      <c r="C7" s="13"/>
      <c r="D7" s="13"/>
      <c r="E7" s="14"/>
      <c r="F7" s="12"/>
      <c r="G7" s="15"/>
      <c r="H7" s="14"/>
      <c r="I7" s="14"/>
      <c r="J7" s="17"/>
    </row>
    <row r="8" spans="1:10">
      <c r="A8" s="11"/>
      <c r="B8" s="12"/>
      <c r="C8" s="13"/>
      <c r="D8" s="13"/>
      <c r="E8" s="14"/>
      <c r="F8" s="12"/>
      <c r="G8" s="15"/>
      <c r="H8" s="14"/>
      <c r="I8" s="14"/>
      <c r="J8" s="17"/>
    </row>
    <row r="9" spans="1:10">
      <c r="G9" s="18"/>
      <c r="H9" s="19"/>
    </row>
    <row r="10" spans="1:10">
      <c r="G10" s="18"/>
      <c r="H10" s="19"/>
    </row>
    <row r="11" spans="1:10">
      <c r="G11" s="18"/>
      <c r="H11" s="19"/>
    </row>
    <row r="12" spans="1:10">
      <c r="G12" s="18"/>
      <c r="H12" s="19"/>
    </row>
    <row r="13" spans="1:10">
      <c r="G13" s="18"/>
      <c r="H13" s="19"/>
    </row>
    <row r="14" spans="1:10">
      <c r="G14" s="18"/>
      <c r="H14" s="19"/>
    </row>
    <row r="15" spans="1:10">
      <c r="G15" s="18"/>
      <c r="H15" s="19"/>
    </row>
    <row r="16" spans="1:10">
      <c r="G16" s="18"/>
      <c r="H16" s="19"/>
    </row>
    <row r="17" spans="7:8">
      <c r="G17" s="18"/>
      <c r="H17" s="19"/>
    </row>
    <row r="18" spans="7:8" ht="15.75" customHeight="1">
      <c r="G18" s="18"/>
      <c r="H18" s="19"/>
    </row>
    <row r="19" spans="7:8" ht="63" customHeight="1">
      <c r="G19" s="18"/>
      <c r="H19" s="19"/>
    </row>
    <row r="20" spans="7:8" ht="63" customHeight="1">
      <c r="G20" s="18"/>
      <c r="H20" s="19"/>
    </row>
    <row r="21" spans="7:8" ht="63" customHeight="1">
      <c r="G21" s="18"/>
      <c r="H21" s="19"/>
    </row>
    <row r="22" spans="7:8" ht="63" customHeight="1">
      <c r="G22" s="18"/>
      <c r="H22" s="19"/>
    </row>
    <row r="23" spans="7:8" ht="63" customHeight="1">
      <c r="G23" s="18"/>
      <c r="H23" s="19"/>
    </row>
    <row r="24" spans="7:8" ht="63" customHeight="1">
      <c r="G24" s="18"/>
      <c r="H24" s="19"/>
    </row>
    <row r="25" spans="7:8" ht="78.75" customHeight="1">
      <c r="G25" s="18"/>
      <c r="H25" s="19"/>
    </row>
    <row r="26" spans="7:8" ht="63" customHeight="1">
      <c r="G26" s="18"/>
      <c r="H26" s="19"/>
    </row>
    <row r="27" spans="7:8" ht="63" customHeight="1">
      <c r="G27" s="18"/>
      <c r="H27" s="19"/>
    </row>
    <row r="28" spans="7:8" ht="63" customHeight="1">
      <c r="G28" s="18"/>
      <c r="H28" s="19"/>
    </row>
    <row r="29" spans="7:8" ht="78.75" customHeight="1">
      <c r="G29" s="18"/>
      <c r="H29" s="19"/>
    </row>
    <row r="30" spans="7:8" ht="78.75" customHeight="1">
      <c r="G30" s="18"/>
      <c r="H30" s="19"/>
    </row>
    <row r="31" spans="7:8" ht="94.5" customHeight="1">
      <c r="G31" s="18"/>
      <c r="H31" s="19"/>
    </row>
    <row r="32" spans="7:8" ht="94.5" customHeight="1">
      <c r="G32" s="18"/>
      <c r="H32" s="19"/>
    </row>
    <row r="33" spans="7:8" ht="94.5" customHeight="1">
      <c r="G33" s="18"/>
      <c r="H33" s="19"/>
    </row>
    <row r="34" spans="7:8" ht="94.5" customHeight="1">
      <c r="G34" s="18"/>
      <c r="H34" s="19"/>
    </row>
    <row r="35" spans="7:8" ht="63" customHeight="1">
      <c r="H35" s="19"/>
    </row>
    <row r="36" spans="7:8" ht="94.5" customHeight="1">
      <c r="H36" s="19"/>
    </row>
    <row r="37" spans="7:8" ht="94.5" customHeight="1">
      <c r="H37" s="19"/>
    </row>
    <row r="38" spans="7:8" ht="94.5" customHeight="1">
      <c r="H38" s="19"/>
    </row>
    <row r="39" spans="7:8" ht="94.5" customHeight="1">
      <c r="H39" s="19"/>
    </row>
    <row r="40" spans="7:8" ht="94.5" customHeight="1">
      <c r="H40" s="19"/>
    </row>
    <row r="41" spans="7:8" ht="94.5" customHeight="1">
      <c r="H41" s="19"/>
    </row>
    <row r="42" spans="7:8" ht="94.5" customHeight="1">
      <c r="H42" s="19"/>
    </row>
    <row r="43" spans="7:8" ht="141.75" customHeight="1">
      <c r="H43" s="19"/>
    </row>
    <row r="44" spans="7:8" ht="94.5" customHeight="1">
      <c r="H44" s="19"/>
    </row>
    <row r="45" spans="7:8" ht="94.5" customHeight="1">
      <c r="H45" s="19"/>
    </row>
    <row r="46" spans="7:8" ht="94.5" customHeight="1">
      <c r="H46" s="19"/>
    </row>
    <row r="47" spans="7:8" ht="126" customHeight="1">
      <c r="H47" s="19"/>
    </row>
    <row r="48" spans="7:8" ht="94.5" customHeight="1">
      <c r="H48" s="19"/>
    </row>
    <row r="49" spans="8:8" ht="94.5" customHeight="1">
      <c r="H49" s="19"/>
    </row>
    <row r="50" spans="8:8" ht="78.75" customHeight="1">
      <c r="H50" s="19"/>
    </row>
    <row r="51" spans="8:8" ht="63" customHeight="1">
      <c r="H51" s="19"/>
    </row>
    <row r="52" spans="8:8" ht="63" customHeight="1">
      <c r="H52" s="19"/>
    </row>
    <row r="53" spans="8:8" ht="94.5" customHeight="1">
      <c r="H53" s="19"/>
    </row>
    <row r="54" spans="8:8" ht="94.5" customHeight="1">
      <c r="H54" s="19"/>
    </row>
    <row r="55" spans="8:8" ht="94.5" customHeight="1">
      <c r="H55" s="19"/>
    </row>
    <row r="56" spans="8:8" ht="78.75" customHeight="1">
      <c r="H56" s="19"/>
    </row>
    <row r="57" spans="8:8" ht="78.75" customHeight="1">
      <c r="H57" s="19"/>
    </row>
    <row r="58" spans="8:8" ht="63" customHeight="1">
      <c r="H58" s="19"/>
    </row>
    <row r="59" spans="8:8" ht="78.75" customHeight="1">
      <c r="H59" s="19"/>
    </row>
    <row r="60" spans="8:8" ht="63" customHeight="1">
      <c r="H60" s="19"/>
    </row>
    <row r="61" spans="8:8" ht="78.75" customHeight="1">
      <c r="H61" s="19"/>
    </row>
    <row r="62" spans="8:8" ht="63" customHeight="1">
      <c r="H62" s="19"/>
    </row>
    <row r="63" spans="8:8" ht="78.75" customHeight="1">
      <c r="H63" s="19"/>
    </row>
    <row r="64" spans="8:8" ht="94.5" customHeight="1">
      <c r="H64" s="19"/>
    </row>
    <row r="65" spans="8:8" ht="78.75" customHeight="1">
      <c r="H65" s="19"/>
    </row>
    <row r="66" spans="8:8" ht="110.25" customHeight="1">
      <c r="H66" s="19"/>
    </row>
    <row r="67" spans="8:8" ht="94.5" customHeight="1">
      <c r="H67" s="19"/>
    </row>
    <row r="68" spans="8:8" ht="110.25" customHeight="1">
      <c r="H68" s="19"/>
    </row>
    <row r="69" spans="8:8" ht="110.25" customHeight="1">
      <c r="H69" s="19"/>
    </row>
    <row r="70" spans="8:8" ht="94.5" customHeight="1">
      <c r="H70" s="19"/>
    </row>
    <row r="71" spans="8:8" ht="110.25" customHeight="1">
      <c r="H71" s="19"/>
    </row>
    <row r="72" spans="8:8" ht="94.5" customHeight="1">
      <c r="H72" s="19"/>
    </row>
    <row r="73" spans="8:8" ht="94.5" customHeight="1">
      <c r="H73" s="19"/>
    </row>
    <row r="74" spans="8:8" ht="110.25" customHeight="1">
      <c r="H74" s="19"/>
    </row>
    <row r="75" spans="8:8" ht="94.5" customHeight="1">
      <c r="H75" s="19"/>
    </row>
    <row r="76" spans="8:8" ht="94.5" customHeight="1">
      <c r="H76" s="19"/>
    </row>
    <row r="77" spans="8:8" ht="94.5" customHeight="1">
      <c r="H77" s="19"/>
    </row>
    <row r="78" spans="8:8" ht="110.25" customHeight="1">
      <c r="H78" s="19"/>
    </row>
    <row r="79" spans="8:8" ht="78.75" customHeight="1">
      <c r="H79" s="19"/>
    </row>
    <row r="80" spans="8:8" ht="78.75" customHeight="1">
      <c r="H80" s="19"/>
    </row>
    <row r="81" spans="8:8" ht="78.75" customHeight="1">
      <c r="H81" s="19"/>
    </row>
    <row r="82" spans="8:8" ht="78.75" customHeight="1">
      <c r="H82" s="19"/>
    </row>
    <row r="83" spans="8:8" ht="110.25" customHeight="1">
      <c r="H83" s="19"/>
    </row>
    <row r="84" spans="8:8" ht="94.5" customHeight="1">
      <c r="H84" s="19"/>
    </row>
    <row r="85" spans="8:8" ht="110.25" customHeight="1">
      <c r="H85" s="19"/>
    </row>
    <row r="86" spans="8:8" ht="110.25" customHeight="1">
      <c r="H86" s="19"/>
    </row>
    <row r="87" spans="8:8" ht="94.5" customHeight="1">
      <c r="H87" s="19"/>
    </row>
    <row r="88" spans="8:8" ht="94.5" customHeight="1">
      <c r="H88" s="19"/>
    </row>
    <row r="89" spans="8:8" ht="110.25" customHeight="1">
      <c r="H89" s="19"/>
    </row>
    <row r="90" spans="8:8" ht="94.5" customHeight="1">
      <c r="H90" s="19"/>
    </row>
    <row r="91" spans="8:8" ht="110.25" customHeight="1">
      <c r="H91" s="19"/>
    </row>
    <row r="92" spans="8:8" ht="110.25" customHeight="1">
      <c r="H92" s="19"/>
    </row>
    <row r="93" spans="8:8" ht="94.5" customHeight="1">
      <c r="H93" s="19"/>
    </row>
    <row r="94" spans="8:8" ht="110.25" customHeight="1">
      <c r="H94" s="19"/>
    </row>
    <row r="95" spans="8:8" ht="110.25" customHeight="1">
      <c r="H95" s="19"/>
    </row>
    <row r="96" spans="8:8" ht="94.5" customHeight="1">
      <c r="H96" s="19"/>
    </row>
    <row r="97" spans="8:8" ht="110.25" customHeight="1">
      <c r="H97" s="19"/>
    </row>
    <row r="98" spans="8:8" ht="94.5" customHeight="1">
      <c r="H98" s="19"/>
    </row>
    <row r="99" spans="8:8" ht="110.25" customHeight="1">
      <c r="H99" s="19"/>
    </row>
    <row r="100" spans="8:8" ht="94.5" customHeight="1">
      <c r="H100" s="19"/>
    </row>
    <row r="101" spans="8:8" ht="78.75" customHeight="1">
      <c r="H101" s="19"/>
    </row>
  </sheetData>
  <pageMargins left="0.7" right="0.7" top="0.75" bottom="0.75" header="0.51180555555555496" footer="0.51180555555555496"/>
  <pageSetup paperSize="9" firstPageNumber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52"/>
  <sheetViews>
    <sheetView topLeftCell="A37" workbookViewId="0">
      <selection activeCell="Q49" sqref="Q49"/>
    </sheetView>
  </sheetViews>
  <sheetFormatPr defaultRowHeight="15"/>
  <sheetData>
    <row r="1" spans="1:1" ht="15.75" thickBot="1">
      <c r="A1" s="23">
        <v>10000</v>
      </c>
    </row>
    <row r="2" spans="1:1" ht="15.75" thickBot="1">
      <c r="A2" s="24">
        <v>10000</v>
      </c>
    </row>
    <row r="3" spans="1:1" ht="15.75" thickBot="1">
      <c r="A3" s="24">
        <v>10000</v>
      </c>
    </row>
    <row r="4" spans="1:1" ht="15.75" thickBot="1">
      <c r="A4" s="24">
        <v>100000</v>
      </c>
    </row>
    <row r="5" spans="1:1" ht="15.75" thickBot="1">
      <c r="A5" s="24">
        <v>8100</v>
      </c>
    </row>
    <row r="6" spans="1:1" ht="15.75" thickBot="1">
      <c r="A6" s="24">
        <v>8100</v>
      </c>
    </row>
    <row r="7" spans="1:1" ht="15.75" thickBot="1">
      <c r="A7" s="24">
        <v>8100</v>
      </c>
    </row>
    <row r="8" spans="1:1" ht="15.75" thickBot="1">
      <c r="A8" s="24">
        <v>1807000</v>
      </c>
    </row>
    <row r="9" spans="1:1" ht="15.75" thickBot="1">
      <c r="A9" s="24">
        <v>1498600</v>
      </c>
    </row>
    <row r="10" spans="1:1" ht="15.75" thickBot="1">
      <c r="A10" s="24">
        <v>1499300</v>
      </c>
    </row>
    <row r="11" spans="1:1" ht="15.75" thickBot="1">
      <c r="A11" s="24">
        <v>950400</v>
      </c>
    </row>
    <row r="12" spans="1:1" ht="15.75" thickBot="1">
      <c r="A12" s="24">
        <v>920560</v>
      </c>
    </row>
    <row r="13" spans="1:1" ht="15.75" thickBot="1">
      <c r="A13" s="24">
        <v>518300</v>
      </c>
    </row>
    <row r="14" spans="1:1" ht="15.75" thickBot="1">
      <c r="A14" s="24">
        <v>668300</v>
      </c>
    </row>
    <row r="15" spans="1:1" ht="15.75" thickBot="1">
      <c r="A15" s="24">
        <v>1245500</v>
      </c>
    </row>
    <row r="16" spans="1:1" ht="15.75" thickBot="1">
      <c r="A16" s="24">
        <v>909390</v>
      </c>
    </row>
    <row r="17" spans="1:1" ht="15.75" thickBot="1">
      <c r="A17" s="24">
        <v>10000</v>
      </c>
    </row>
    <row r="18" spans="1:1" ht="15.75" thickBot="1">
      <c r="A18" s="24">
        <v>10000</v>
      </c>
    </row>
    <row r="19" spans="1:1" ht="15.75" thickBot="1">
      <c r="A19" s="24">
        <v>10000</v>
      </c>
    </row>
    <row r="20" spans="1:1" ht="15.75" thickBot="1">
      <c r="A20" s="24">
        <v>337000</v>
      </c>
    </row>
    <row r="21" spans="1:1" ht="15.75" thickBot="1">
      <c r="A21" s="24">
        <v>273000</v>
      </c>
    </row>
    <row r="22" spans="1:1" ht="15.75" thickBot="1">
      <c r="A22" s="24">
        <v>619700</v>
      </c>
    </row>
    <row r="23" spans="1:1" ht="15.75" thickBot="1">
      <c r="A23" s="24">
        <v>10000</v>
      </c>
    </row>
    <row r="24" spans="1:1" ht="15.75" thickBot="1">
      <c r="A24" s="24">
        <v>10000</v>
      </c>
    </row>
    <row r="25" spans="1:1" ht="15.75" thickBot="1">
      <c r="A25" s="24">
        <v>262660</v>
      </c>
    </row>
    <row r="26" spans="1:1" ht="15.75" thickBot="1">
      <c r="A26" s="24">
        <v>13000</v>
      </c>
    </row>
    <row r="27" spans="1:1" ht="15.75" thickBot="1">
      <c r="A27" s="24">
        <v>10000</v>
      </c>
    </row>
    <row r="28" spans="1:1" ht="15.75" thickBot="1">
      <c r="A28" s="24">
        <v>13000</v>
      </c>
    </row>
    <row r="29" spans="1:1" ht="15.75" thickBot="1">
      <c r="A29" s="24">
        <v>10000</v>
      </c>
    </row>
    <row r="30" spans="1:1" ht="15.75" thickBot="1">
      <c r="A30" s="24">
        <v>10000</v>
      </c>
    </row>
    <row r="31" spans="1:1" ht="15.75" thickBot="1">
      <c r="A31" s="24">
        <v>10000</v>
      </c>
    </row>
    <row r="32" spans="1:1" ht="15.75" thickBot="1">
      <c r="A32" s="24">
        <v>10000</v>
      </c>
    </row>
    <row r="33" spans="1:1" ht="15.75" thickBot="1">
      <c r="A33" s="24">
        <v>685700</v>
      </c>
    </row>
    <row r="34" spans="1:1" ht="15.75" thickBot="1">
      <c r="A34" s="24">
        <v>8100</v>
      </c>
    </row>
    <row r="35" spans="1:1" ht="15.75" thickBot="1">
      <c r="A35" s="24">
        <v>10000</v>
      </c>
    </row>
    <row r="36" spans="1:1" ht="15.75" thickBot="1">
      <c r="A36" s="24">
        <v>10000</v>
      </c>
    </row>
    <row r="37" spans="1:1" ht="15.75" thickBot="1">
      <c r="A37" s="24">
        <v>10000</v>
      </c>
    </row>
    <row r="38" spans="1:1" ht="15.75" thickBot="1">
      <c r="A38" s="24">
        <v>10000</v>
      </c>
    </row>
    <row r="39" spans="1:1" ht="15.75" thickBot="1">
      <c r="A39" s="24">
        <v>10000</v>
      </c>
    </row>
    <row r="40" spans="1:1" ht="15.75" thickBot="1">
      <c r="A40" s="24">
        <v>5100</v>
      </c>
    </row>
    <row r="41" spans="1:1" ht="15.75" thickBot="1">
      <c r="A41" s="24">
        <v>8100</v>
      </c>
    </row>
    <row r="42" spans="1:1" ht="15.75" thickBot="1">
      <c r="A42" s="24">
        <v>10000</v>
      </c>
    </row>
    <row r="43" spans="1:1" ht="15.75" thickBot="1">
      <c r="A43" s="24">
        <v>1130400</v>
      </c>
    </row>
    <row r="44" spans="1:1" ht="15.75" thickBot="1">
      <c r="A44" s="24">
        <v>1294000</v>
      </c>
    </row>
    <row r="45" spans="1:1" ht="15.75" thickBot="1">
      <c r="A45" s="24">
        <v>10000</v>
      </c>
    </row>
    <row r="46" spans="1:1" ht="15.75" thickBot="1">
      <c r="A46" s="24">
        <v>8100</v>
      </c>
    </row>
    <row r="47" spans="1:1" ht="15.75" thickBot="1">
      <c r="A47" s="24">
        <v>8100</v>
      </c>
    </row>
    <row r="48" spans="1:1" ht="15.75" thickBot="1">
      <c r="A48" s="24">
        <v>10000</v>
      </c>
    </row>
    <row r="49" spans="1:1" ht="15.75" thickBot="1">
      <c r="A49" s="24">
        <v>10000</v>
      </c>
    </row>
    <row r="50" spans="1:1" ht="15.75" thickBot="1">
      <c r="A50" s="24">
        <v>545600</v>
      </c>
    </row>
    <row r="52" spans="1:1">
      <c r="A52">
        <f>SUM(A1:A51)</f>
        <v>15573210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Аркуш1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Тетяна В. Щербакова</dc:creator>
  <dc:description/>
  <cp:lastModifiedBy>user</cp:lastModifiedBy>
  <cp:revision>2</cp:revision>
  <cp:lastPrinted>2022-12-28T09:45:27Z</cp:lastPrinted>
  <dcterms:created xsi:type="dcterms:W3CDTF">2019-11-25T11:09:02Z</dcterms:created>
  <dcterms:modified xsi:type="dcterms:W3CDTF">2022-12-28T09:45:40Z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SPecialiST RePack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